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gonzalez\AppData\Local\Microsoft\Windows\INetCache\Content.Outlook\A2FTS0SO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II'!$A$1:$L$32</definedName>
  </definedNames>
  <calcPr calcId="162913"/>
</workbook>
</file>

<file path=xl/calcChain.xml><?xml version="1.0" encoding="utf-8"?>
<calcChain xmlns="http://schemas.openxmlformats.org/spreadsheetml/2006/main">
  <c r="J34" i="1" l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7" i="1"/>
  <c r="K27" i="1" s="1"/>
  <c r="J26" i="1"/>
  <c r="K26" i="1" s="1"/>
  <c r="J25" i="1"/>
  <c r="K25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<sst xmlns="http://schemas.openxmlformats.org/spreadsheetml/2006/main" count="104" uniqueCount="63">
  <si>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</si>
  <si>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</si>
  <si>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</si>
  <si>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</si>
  <si>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</si>
  <si>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</si>
  <si>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</si>
  <si>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</si>
  <si>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</si>
  <si>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</si>
  <si>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</si>
  <si>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</si>
  <si>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</si>
  <si>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</si>
  <si>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</si>
  <si>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</si>
  <si>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</si>
  <si>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</si>
  <si>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</si>
  <si>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</si>
  <si>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</si>
  <si>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</si>
  <si>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</si>
  <si>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</si>
  <si>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</si>
  <si>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</si>
  <si>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</si>
  <si>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</si>
  <si>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</si>
  <si>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</si>
  <si>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</si>
  <si>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</si>
  <si>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</si>
  <si>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</si>
  <si>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Hora</t>
  </si>
  <si>
    <t>412.050</t>
  </si>
  <si>
    <t>412.048</t>
  </si>
  <si>
    <t>412.015</t>
  </si>
  <si>
    <t>Servicio de Flete</t>
  </si>
  <si>
    <t>ACCESORIOS MINICARGADOR - 400 HORAS TOTALES</t>
  </si>
  <si>
    <t>Servicio de Rodillo Compactador (Peso operativo 2500 Kg)</t>
  </si>
  <si>
    <t>412.223</t>
  </si>
  <si>
    <t>412.059</t>
  </si>
  <si>
    <t>Servicios De Minicargador con Pala y Brazo de Retro</t>
  </si>
  <si>
    <t>Servicios De Retroexcavadora con Pala y Brazo de Retro</t>
  </si>
  <si>
    <t>Servicios De Miniexcavadora con banda (espacios reducidos)</t>
  </si>
  <si>
    <t>412.057</t>
  </si>
  <si>
    <t>Servicios De Oruga</t>
  </si>
  <si>
    <t>412.062</t>
  </si>
  <si>
    <t>Servicios De Hormigonera (Minicargador)</t>
  </si>
  <si>
    <t>412.049</t>
  </si>
  <si>
    <t>Servicios De Rodillo</t>
  </si>
  <si>
    <t>412.071</t>
  </si>
  <si>
    <t>Servicios De Ahoyador</t>
  </si>
  <si>
    <t>412.094</t>
  </si>
  <si>
    <t>Servicios Extensible de Hoyador hasta 3 mts</t>
  </si>
  <si>
    <t>Área Metropolitana</t>
  </si>
  <si>
    <t>412.235</t>
  </si>
  <si>
    <t>Servicios De Pescante</t>
  </si>
  <si>
    <t>MÁQUINAS - 1.800 HORAS TOTALES</t>
  </si>
  <si>
    <t>Kilómetro</t>
  </si>
  <si>
    <t>SG-01 07/08/2025</t>
  </si>
  <si>
    <t>MP-01 07/08/2025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</si>
</sst>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60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8" fillId="0" borderId="1" xfId="0" applyFont="1" applyFill="1" applyBorder="1" applyProtection="1">
      <protection locked="0"/>
    </xf>
    <xf numFmtId="0" fontId="7" fillId="3" borderId="2" xfId="1" applyFont="1" applyFill="1" applyBorder="1" applyAlignment="1" applyProtection="1">
      <alignment horizontal="left" vertical="center"/>
    </xf>
    <xf numFmtId="0" fontId="7" fillId="3" borderId="6" xfId="1" applyFont="1" applyFill="1" applyBorder="1" applyAlignment="1" applyProtection="1">
      <alignment horizontal="left" vertical="center"/>
    </xf>
    <xf numFmtId="0" fontId="7" fillId="3" borderId="3" xfId="1" applyFont="1" applyFill="1" applyBorder="1" applyAlignment="1" applyProtection="1">
      <alignment horizontal="left" vertic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352425</xdr:colOff>
      <xdr:row>0</xdr:row>
      <xdr:rowOff>95250</xdr:rowOff>
    </xdr:from>
    <xdr:to>
      <xdr:col>4</xdr:col>
      <xdr:colOff>1957817</xdr:colOff>
      <xdr:row>3</xdr:row>
      <xdr:rowOff>169050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95250"/>
          <a:ext cx="5186792" cy="73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7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8.7109375" style="21" bestFit="1" customWidth="1"/>
    <col min="3" max="3" width="13.28515625" style="21" customWidth="1"/>
    <col min="4" max="4" width="15" style="1" customWidth="1"/>
    <col min="5" max="5" width="47.5703125" style="1" bestFit="1" customWidth="1"/>
    <col min="6" max="6" width="14.425781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9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9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9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0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0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57" t="s">
        <v>59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9"/>
    </row>
    <row r="23" spans="1:12" x14ac:dyDescent="0.2">
      <c r="A23" s="21">
        <v>1</v>
      </c>
      <c r="B23" s="21" t="s">
        <v>56</v>
      </c>
      <c r="C23" s="21" t="s">
        <v>33</v>
      </c>
      <c r="D23" s="53" t="s">
        <v>36</v>
      </c>
      <c r="E23" s="55" t="s">
        <v>43</v>
      </c>
      <c r="F23" s="21" t="s">
        <v>34</v>
      </c>
      <c r="G23" s="21">
        <v>1</v>
      </c>
      <c r="H23" s="48" t="s">
        <v>32</v>
      </c>
      <c r="I23" s="45"/>
      <c r="J23" s="46">
        <f>+I23*0.22</f>
        <v>0</v>
      </c>
      <c r="K23" s="46">
        <f>+(I23+J23)*G23</f>
        <v>0</v>
      </c>
      <c r="L23" s="38"/>
    </row>
    <row r="24" spans="1:12" x14ac:dyDescent="0.2">
      <c r="A24" s="21">
        <v>2</v>
      </c>
      <c r="B24" s="21" t="s">
        <v>56</v>
      </c>
      <c r="C24" s="21" t="s">
        <v>33</v>
      </c>
      <c r="D24" s="53" t="s">
        <v>35</v>
      </c>
      <c r="E24" s="55" t="s">
        <v>44</v>
      </c>
      <c r="F24" s="21" t="s">
        <v>34</v>
      </c>
      <c r="G24" s="21">
        <v>1</v>
      </c>
      <c r="H24" s="48" t="s">
        <v>32</v>
      </c>
      <c r="I24" s="45"/>
      <c r="J24" s="46">
        <f>+I24*0.22</f>
        <v>0</v>
      </c>
      <c r="K24" s="46">
        <f>+(I24+J24)*G24</f>
        <v>0</v>
      </c>
      <c r="L24" s="38"/>
    </row>
    <row r="25" spans="1:12" x14ac:dyDescent="0.2">
      <c r="A25" s="21">
        <v>3</v>
      </c>
      <c r="B25" s="21" t="s">
        <v>56</v>
      </c>
      <c r="C25" s="21" t="s">
        <v>33</v>
      </c>
      <c r="D25" s="54" t="s">
        <v>42</v>
      </c>
      <c r="E25" s="55" t="s">
        <v>45</v>
      </c>
      <c r="F25" s="21" t="s">
        <v>34</v>
      </c>
      <c r="G25" s="21">
        <v>1</v>
      </c>
      <c r="H25" s="48" t="s">
        <v>32</v>
      </c>
      <c r="I25" s="45"/>
      <c r="J25" s="46">
        <f>+I25*0.22</f>
        <v>0</v>
      </c>
      <c r="K25" s="46">
        <f>+(I25+J25)*G25</f>
        <v>0</v>
      </c>
      <c r="L25" s="38"/>
    </row>
    <row r="26" spans="1:12" x14ac:dyDescent="0.2">
      <c r="A26" s="21">
        <v>4</v>
      </c>
      <c r="B26" s="21" t="s">
        <v>56</v>
      </c>
      <c r="C26" s="21" t="s">
        <v>33</v>
      </c>
      <c r="D26" s="53" t="s">
        <v>41</v>
      </c>
      <c r="E26" s="55" t="s">
        <v>40</v>
      </c>
      <c r="F26" s="21" t="s">
        <v>34</v>
      </c>
      <c r="G26" s="21">
        <v>1</v>
      </c>
      <c r="H26" s="48" t="s">
        <v>32</v>
      </c>
      <c r="I26" s="45"/>
      <c r="J26" s="46">
        <f>+I26*0.22</f>
        <v>0</v>
      </c>
      <c r="K26" s="46">
        <f>+(I26+J26)*G26</f>
        <v>0</v>
      </c>
      <c r="L26" s="38"/>
    </row>
    <row r="27" spans="1:12" s="55" customFormat="1" x14ac:dyDescent="0.2">
      <c r="A27" s="21">
        <v>5</v>
      </c>
      <c r="B27" s="21" t="s">
        <v>56</v>
      </c>
      <c r="C27" s="53" t="s">
        <v>33</v>
      </c>
      <c r="D27" s="21" t="s">
        <v>37</v>
      </c>
      <c r="E27" s="1" t="s">
        <v>38</v>
      </c>
      <c r="F27" s="53" t="s">
        <v>60</v>
      </c>
      <c r="G27" s="53">
        <v>1</v>
      </c>
      <c r="H27" s="48" t="s">
        <v>32</v>
      </c>
      <c r="I27" s="45"/>
      <c r="J27" s="46">
        <f>+I27*0.22</f>
        <v>0</v>
      </c>
      <c r="K27" s="46">
        <f>+(I27+J27)*G27</f>
        <v>0</v>
      </c>
      <c r="L27" s="56"/>
    </row>
    <row r="28" spans="1:12" s="36" customFormat="1" x14ac:dyDescent="0.2">
      <c r="A28" s="57" t="s">
        <v>39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9"/>
    </row>
    <row r="29" spans="1:12" x14ac:dyDescent="0.2">
      <c r="A29" s="21">
        <v>6</v>
      </c>
      <c r="B29" s="21" t="s">
        <v>56</v>
      </c>
      <c r="C29" s="21" t="s">
        <v>33</v>
      </c>
      <c r="D29" s="21" t="s">
        <v>50</v>
      </c>
      <c r="E29" s="1" t="s">
        <v>51</v>
      </c>
      <c r="F29" s="21" t="s">
        <v>34</v>
      </c>
      <c r="G29" s="21">
        <v>1</v>
      </c>
      <c r="H29" s="21" t="s">
        <v>32</v>
      </c>
      <c r="I29" s="45"/>
      <c r="J29" s="46">
        <f t="shared" ref="J29:J34" si="0">+I29*0.22</f>
        <v>0</v>
      </c>
      <c r="K29" s="46">
        <f t="shared" ref="K29:K34" si="1">+(I29+J29)*G29</f>
        <v>0</v>
      </c>
      <c r="L29" s="38"/>
    </row>
    <row r="30" spans="1:12" x14ac:dyDescent="0.2">
      <c r="A30" s="21">
        <v>7</v>
      </c>
      <c r="B30" s="21" t="s">
        <v>56</v>
      </c>
      <c r="C30" s="21" t="s">
        <v>33</v>
      </c>
      <c r="D30" s="21" t="s">
        <v>46</v>
      </c>
      <c r="E30" s="1" t="s">
        <v>47</v>
      </c>
      <c r="F30" s="21" t="s">
        <v>34</v>
      </c>
      <c r="G30" s="21">
        <v>1</v>
      </c>
      <c r="H30" s="21" t="s">
        <v>32</v>
      </c>
      <c r="I30" s="45"/>
      <c r="J30" s="46">
        <f t="shared" si="0"/>
        <v>0</v>
      </c>
      <c r="K30" s="46">
        <f t="shared" si="1"/>
        <v>0</v>
      </c>
      <c r="L30" s="38"/>
    </row>
    <row r="31" spans="1:12" x14ac:dyDescent="0.2">
      <c r="A31" s="21">
        <v>8</v>
      </c>
      <c r="B31" s="21" t="s">
        <v>56</v>
      </c>
      <c r="C31" s="21" t="s">
        <v>33</v>
      </c>
      <c r="D31" s="21" t="s">
        <v>48</v>
      </c>
      <c r="E31" s="1" t="s">
        <v>49</v>
      </c>
      <c r="F31" s="21" t="s">
        <v>34</v>
      </c>
      <c r="G31" s="21">
        <v>1</v>
      </c>
      <c r="H31" s="21" t="s">
        <v>32</v>
      </c>
      <c r="I31" s="45"/>
      <c r="J31" s="46">
        <f t="shared" si="0"/>
        <v>0</v>
      </c>
      <c r="K31" s="46">
        <f t="shared" si="1"/>
        <v>0</v>
      </c>
      <c r="L31" s="38"/>
    </row>
    <row r="32" spans="1:12" x14ac:dyDescent="0.2">
      <c r="A32" s="21">
        <v>9</v>
      </c>
      <c r="B32" s="21" t="s">
        <v>56</v>
      </c>
      <c r="C32" s="21" t="s">
        <v>33</v>
      </c>
      <c r="D32" s="21" t="s">
        <v>52</v>
      </c>
      <c r="E32" s="1" t="s">
        <v>53</v>
      </c>
      <c r="F32" s="21" t="s">
        <v>34</v>
      </c>
      <c r="G32" s="21">
        <v>1</v>
      </c>
      <c r="H32" s="21" t="s">
        <v>32</v>
      </c>
      <c r="I32" s="45"/>
      <c r="J32" s="46">
        <f t="shared" si="0"/>
        <v>0</v>
      </c>
      <c r="K32" s="46">
        <f t="shared" si="1"/>
        <v>0</v>
      </c>
      <c r="L32" s="38"/>
    </row>
    <row r="33" spans="1:12" x14ac:dyDescent="0.2">
      <c r="A33" s="21">
        <v>10</v>
      </c>
      <c r="B33" s="21" t="s">
        <v>56</v>
      </c>
      <c r="C33" s="21" t="s">
        <v>33</v>
      </c>
      <c r="D33" s="21" t="s">
        <v>54</v>
      </c>
      <c r="E33" s="1" t="s">
        <v>55</v>
      </c>
      <c r="F33" s="21" t="s">
        <v>34</v>
      </c>
      <c r="G33" s="21">
        <v>1</v>
      </c>
      <c r="H33" s="21" t="s">
        <v>32</v>
      </c>
      <c r="I33" s="45"/>
      <c r="J33" s="46">
        <f t="shared" si="0"/>
        <v>0</v>
      </c>
      <c r="K33" s="46">
        <f t="shared" si="1"/>
        <v>0</v>
      </c>
      <c r="L33" s="38"/>
    </row>
    <row r="34" spans="1:12" x14ac:dyDescent="0.2">
      <c r="A34" s="21">
        <v>11</v>
      </c>
      <c r="B34" s="21" t="s">
        <v>56</v>
      </c>
      <c r="C34" s="21" t="s">
        <v>33</v>
      </c>
      <c r="D34" s="21" t="s">
        <v>57</v>
      </c>
      <c r="E34" s="1" t="s">
        <v>58</v>
      </c>
      <c r="F34" s="21" t="s">
        <v>34</v>
      </c>
      <c r="G34" s="21">
        <v>1</v>
      </c>
      <c r="H34" s="21" t="s">
        <v>32</v>
      </c>
      <c r="I34" s="45"/>
      <c r="J34" s="46">
        <f t="shared" si="0"/>
        <v>0</v>
      </c>
      <c r="K34" s="46">
        <f t="shared" si="1"/>
        <v>0</v>
      </c>
      <c r="L34" s="38"/>
    </row>
    <row r="36" spans="1:12" x14ac:dyDescent="0.2">
      <c r="J36" s="51" t="s">
        <v>26</v>
      </c>
      <c r="K36" s="51" t="s">
        <v>27</v>
      </c>
    </row>
    <row r="37" spans="1:12" ht="24" x14ac:dyDescent="0.2">
      <c r="J37" s="52" t="s">
        <v>61</v>
      </c>
      <c r="K37" s="52" t="s">
        <v>62</v>
      </c>
    </row>
  </sheetData>
  <sheetProtection algorithmName="SHA-512" hashValue="8EaWwjWcQqDSgKFlTz7/VeHwLTh/+fiEfIHBUeQg3Wioz7FjKe5CSMtPJg4/OfssjiDuJMRU2+tedlvc6edD/A==" saltValue="UE2ycW8BLj+yucK6TqpHvw==" spinCount="100000" sheet="1" selectLockedCells="1" autoFilter="0"/>
  <sortState ref="D29:E35">
    <sortCondition ref="D29:D35"/>
  </sortState>
  <mergeCells count="2">
    <mergeCell ref="A22:L22"/>
    <mergeCell ref="A28:L28"/>
  </mergeCells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2025-07-17T14:23:08Z</cp:lastPrinted>
  <dcterms:created xsi:type="dcterms:W3CDTF">2019-08-27T18:47:03Z</dcterms:created>
  <dcterms:modified xsi:type="dcterms:W3CDTF">2025-08-07T18:37:06Z</dcterms:modified>
</cp:coreProperties>
</file>